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alary_Structure" sheetId="1" r:id="rId1"/>
  </sheets>
  <calcPr calcId="144525"/>
</workbook>
</file>

<file path=xl/calcChain.xml><?xml version="1.0" encoding="utf-8"?>
<calcChain xmlns="http://schemas.openxmlformats.org/spreadsheetml/2006/main">
  <c r="H38" i="1" l="1"/>
  <c r="G38" i="1"/>
  <c r="I38" i="1" s="1"/>
  <c r="F38" i="1"/>
  <c r="H37" i="1"/>
  <c r="G37" i="1"/>
  <c r="I37" i="1" s="1"/>
  <c r="F37" i="1"/>
  <c r="H36" i="1"/>
  <c r="G36" i="1"/>
  <c r="I36" i="1" s="1"/>
  <c r="F36" i="1"/>
  <c r="H35" i="1"/>
  <c r="G35" i="1"/>
  <c r="I35" i="1" s="1"/>
  <c r="F35" i="1"/>
  <c r="H34" i="1"/>
  <c r="G34" i="1"/>
  <c r="I34" i="1" s="1"/>
  <c r="F34" i="1"/>
  <c r="H33" i="1"/>
  <c r="G33" i="1"/>
  <c r="I33" i="1" s="1"/>
  <c r="F33" i="1"/>
  <c r="H32" i="1"/>
  <c r="G32" i="1"/>
  <c r="I32" i="1" s="1"/>
  <c r="F32" i="1"/>
  <c r="H31" i="1"/>
  <c r="G31" i="1"/>
  <c r="I31" i="1" s="1"/>
  <c r="F31" i="1"/>
  <c r="H30" i="1"/>
  <c r="G30" i="1"/>
  <c r="I30" i="1" s="1"/>
  <c r="F30" i="1"/>
  <c r="H29" i="1"/>
  <c r="G29" i="1"/>
  <c r="F29" i="1"/>
  <c r="I29" i="1" s="1"/>
  <c r="H28" i="1"/>
  <c r="G28" i="1"/>
  <c r="F28" i="1"/>
  <c r="H27" i="1"/>
  <c r="G27" i="1"/>
  <c r="F27" i="1"/>
  <c r="I27" i="1" s="1"/>
  <c r="H26" i="1"/>
  <c r="G26" i="1"/>
  <c r="F26" i="1"/>
  <c r="I26" i="1" s="1"/>
  <c r="H25" i="1"/>
  <c r="G25" i="1"/>
  <c r="F25" i="1"/>
  <c r="I25" i="1" s="1"/>
  <c r="H24" i="1"/>
  <c r="G24" i="1"/>
  <c r="F24" i="1"/>
  <c r="I24" i="1" s="1"/>
  <c r="H23" i="1"/>
  <c r="G23" i="1"/>
  <c r="F23" i="1"/>
  <c r="I23" i="1" s="1"/>
  <c r="H22" i="1"/>
  <c r="G22" i="1"/>
  <c r="F22" i="1"/>
  <c r="I22" i="1" s="1"/>
  <c r="H21" i="1"/>
  <c r="G21" i="1"/>
  <c r="F21" i="1"/>
  <c r="I21" i="1" s="1"/>
  <c r="H20" i="1"/>
  <c r="G20" i="1"/>
  <c r="F20" i="1"/>
  <c r="I20" i="1" s="1"/>
  <c r="H19" i="1"/>
  <c r="G19" i="1"/>
  <c r="F19" i="1"/>
  <c r="I19" i="1" s="1"/>
  <c r="H18" i="1"/>
  <c r="G18" i="1"/>
  <c r="F18" i="1"/>
  <c r="I18" i="1" s="1"/>
  <c r="H17" i="1"/>
  <c r="G17" i="1"/>
  <c r="F17" i="1"/>
  <c r="I17" i="1" s="1"/>
  <c r="H16" i="1"/>
  <c r="G16" i="1"/>
  <c r="F16" i="1"/>
  <c r="H15" i="1"/>
  <c r="G15" i="1"/>
  <c r="F15" i="1"/>
  <c r="I15" i="1" s="1"/>
  <c r="H14" i="1"/>
  <c r="G14" i="1"/>
  <c r="F14" i="1"/>
  <c r="I14" i="1" s="1"/>
  <c r="H13" i="1"/>
  <c r="G13" i="1"/>
  <c r="F13" i="1"/>
  <c r="I13" i="1" s="1"/>
  <c r="H12" i="1"/>
  <c r="G12" i="1"/>
  <c r="F12" i="1"/>
  <c r="I12" i="1" s="1"/>
  <c r="H11" i="1"/>
  <c r="G11" i="1"/>
  <c r="F11" i="1"/>
  <c r="I11" i="1" s="1"/>
  <c r="H10" i="1"/>
  <c r="G10" i="1"/>
  <c r="F10" i="1"/>
  <c r="H9" i="1"/>
  <c r="G9" i="1"/>
  <c r="F9" i="1"/>
  <c r="I9" i="1" s="1"/>
  <c r="H8" i="1"/>
  <c r="G8" i="1"/>
  <c r="F8" i="1"/>
  <c r="H7" i="1"/>
  <c r="G7" i="1"/>
  <c r="F7" i="1"/>
  <c r="I7" i="1" s="1"/>
  <c r="H6" i="1"/>
  <c r="G6" i="1"/>
  <c r="F6" i="1"/>
  <c r="I6" i="1" s="1"/>
  <c r="H5" i="1"/>
  <c r="G5" i="1"/>
  <c r="F5" i="1"/>
  <c r="I5" i="1" s="1"/>
  <c r="H4" i="1"/>
  <c r="G4" i="1"/>
  <c r="F4" i="1"/>
  <c r="I4" i="1" s="1"/>
  <c r="H3" i="1"/>
  <c r="G3" i="1"/>
  <c r="F3" i="1"/>
  <c r="H2" i="1"/>
  <c r="G2" i="1"/>
  <c r="F2" i="1"/>
  <c r="I2" i="1" s="1"/>
  <c r="I28" i="1" l="1"/>
  <c r="I16" i="1"/>
  <c r="I3" i="1"/>
  <c r="I10" i="1"/>
  <c r="I8" i="1"/>
</calcChain>
</file>

<file path=xl/sharedStrings.xml><?xml version="1.0" encoding="utf-8"?>
<sst xmlns="http://schemas.openxmlformats.org/spreadsheetml/2006/main" count="83" uniqueCount="69">
  <si>
    <t>desig_id</t>
  </si>
  <si>
    <t>Designation Name</t>
  </si>
  <si>
    <t>Emp_code</t>
  </si>
  <si>
    <t>emp_name</t>
  </si>
  <si>
    <t>GROSSRATE</t>
  </si>
  <si>
    <t>Admin</t>
  </si>
  <si>
    <t>Senior Manager</t>
  </si>
  <si>
    <t>HR</t>
  </si>
  <si>
    <t>Managing Director</t>
  </si>
  <si>
    <t>Sr. Manager Cyber Security</t>
  </si>
  <si>
    <t>Sr. Manager Cyber Security (PS)</t>
  </si>
  <si>
    <t>Implementation Specialist</t>
  </si>
  <si>
    <t>Cyber Security Analyst</t>
  </si>
  <si>
    <t>BD Executive Cyber</t>
  </si>
  <si>
    <t>Cyber Security Trainee</t>
  </si>
  <si>
    <t>Sales Ops</t>
  </si>
  <si>
    <t>Sr. Manager Digital Transformation</t>
  </si>
  <si>
    <t>General Manager Accounts</t>
  </si>
  <si>
    <t>VP Cyber Security</t>
  </si>
  <si>
    <t>BD Manager Cyber</t>
  </si>
  <si>
    <t>Sr Cyber Security Engineer</t>
  </si>
  <si>
    <t>Sales Manager Cyber</t>
  </si>
  <si>
    <t>Marketing Manager</t>
  </si>
  <si>
    <t>Cyber Security Engineer</t>
  </si>
  <si>
    <t>Cyber Security Executive</t>
  </si>
  <si>
    <t>BD Digital Transformation</t>
  </si>
  <si>
    <t>DLP Admin</t>
  </si>
  <si>
    <t>Cyber Exec / DLP Analyst</t>
  </si>
  <si>
    <t>ADMIN</t>
  </si>
  <si>
    <t>Trupti</t>
  </si>
  <si>
    <t>Shrutika</t>
  </si>
  <si>
    <t>Tanuja</t>
  </si>
  <si>
    <t>Pratiksha Khedekar</t>
  </si>
  <si>
    <t>Suraj Deshmukh</t>
  </si>
  <si>
    <t>Anupam Kashiv</t>
  </si>
  <si>
    <t>Hema Kashiv</t>
  </si>
  <si>
    <t>Neel Kunjir</t>
  </si>
  <si>
    <t>Gayatri Bidvi</t>
  </si>
  <si>
    <t>Yaminee Wagh</t>
  </si>
  <si>
    <t>Narendra Kumar Pandey</t>
  </si>
  <si>
    <t>Digambar Nimase</t>
  </si>
  <si>
    <t>Devan Koorathodi</t>
  </si>
  <si>
    <t>Rishikesh Khare</t>
  </si>
  <si>
    <t>Nidhi Pawar</t>
  </si>
  <si>
    <t>Aryan Dhamanskar</t>
  </si>
  <si>
    <t>Sakshi Nile</t>
  </si>
  <si>
    <t>Siddhi Pawar</t>
  </si>
  <si>
    <t>Isha Meshram</t>
  </si>
  <si>
    <t>Bhushan Pathak</t>
  </si>
  <si>
    <t>Piyush Mahajan</t>
  </si>
  <si>
    <t>Gurpreet Kaur</t>
  </si>
  <si>
    <t>Rajat Prabhakar</t>
  </si>
  <si>
    <t>Dinesh Kumar</t>
  </si>
  <si>
    <t>Muskaan Parimoo</t>
  </si>
  <si>
    <t>Vivek Tivari</t>
  </si>
  <si>
    <t>Jyoti Jadhav</t>
  </si>
  <si>
    <t>Akshay Fuvaria</t>
  </si>
  <si>
    <t>Saloni Rathod</t>
  </si>
  <si>
    <t>Abhijeet Shinde</t>
  </si>
  <si>
    <t>Pushkar Pimple</t>
  </si>
  <si>
    <t>Varsha Gomle</t>
  </si>
  <si>
    <t>Khushabu Jaiswar</t>
  </si>
  <si>
    <t>Vibhuti Khandelwal</t>
  </si>
  <si>
    <t>Rahul Gomle</t>
  </si>
  <si>
    <t>Alen Abraham</t>
  </si>
  <si>
    <t>RBasic</t>
  </si>
  <si>
    <t>RHra</t>
  </si>
  <si>
    <t>RMonthly Le</t>
  </si>
  <si>
    <t>RBonus Amt1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</si>
</sst>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AD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9" sqref="E9"/>
    </sheetView>
  </sheetViews>
  <sheetFormatPr defaultRowHeight="15" x14ac:dyDescent="0.25"/>
  <cols>
    <col min="1" max="1" width="18.7109375" customWidth="1"/>
    <col min="2" max="2" width="39.28515625" customWidth="1"/>
    <col min="3" max="9" width="18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65</v>
      </c>
      <c r="G1" s="2" t="s">
        <v>66</v>
      </c>
      <c r="H1" s="2" t="s">
        <v>67</v>
      </c>
      <c r="I1" s="2" t="s">
        <v>68</v>
      </c>
    </row>
    <row r="2" spans="1:9" x14ac:dyDescent="0.25">
      <c r="A2">
        <v>1</v>
      </c>
      <c r="B2" t="s">
        <v>5</v>
      </c>
      <c r="C2">
        <v>1001</v>
      </c>
      <c r="D2" t="s">
        <v>28</v>
      </c>
      <c r="E2">
        <v>11001</v>
      </c>
      <c r="F2">
        <f t="shared" ref="F2:F38" si="0">E2*0.5</f>
        <v>5500.5</v>
      </c>
      <c r="G2">
        <f t="shared" ref="G2:G38" si="1">E2*0.2</f>
        <v>2200.2000000000003</v>
      </c>
      <c r="H2">
        <f t="shared" ref="H2:H38" si="2">E2*0.15</f>
        <v>1650.1499999999999</v>
      </c>
      <c r="I2">
        <f t="shared" ref="I2:I38" si="3">E2-F2-G2-H2</f>
        <v>1650.1499999999999</v>
      </c>
    </row>
    <row r="3" spans="1:9" s="3" customFormat="1" x14ac:dyDescent="0.25">
      <c r="A3" s="3">
        <v>2</v>
      </c>
      <c r="B3" s="3" t="s">
        <v>6</v>
      </c>
      <c r="C3" s="3">
        <v>1002</v>
      </c>
      <c r="D3" s="3" t="s">
        <v>29</v>
      </c>
      <c r="E3" s="3">
        <v>65000</v>
      </c>
      <c r="F3" s="3">
        <f t="shared" si="0"/>
        <v>32500</v>
      </c>
      <c r="G3" s="3">
        <f t="shared" si="1"/>
        <v>13000</v>
      </c>
      <c r="H3" s="3">
        <f t="shared" si="2"/>
        <v>9750</v>
      </c>
      <c r="I3" s="3">
        <f t="shared" si="3"/>
        <v>9750</v>
      </c>
    </row>
    <row r="4" spans="1:9" x14ac:dyDescent="0.25">
      <c r="A4">
        <v>2</v>
      </c>
      <c r="B4" t="s">
        <v>6</v>
      </c>
      <c r="C4">
        <v>1005</v>
      </c>
      <c r="D4" t="s">
        <v>30</v>
      </c>
      <c r="E4">
        <v>61005</v>
      </c>
      <c r="F4">
        <f t="shared" si="0"/>
        <v>30502.5</v>
      </c>
      <c r="G4">
        <f t="shared" si="1"/>
        <v>12201</v>
      </c>
      <c r="H4">
        <f t="shared" si="2"/>
        <v>9150.75</v>
      </c>
      <c r="I4">
        <f t="shared" si="3"/>
        <v>9150.75</v>
      </c>
    </row>
    <row r="5" spans="1:9" x14ac:dyDescent="0.25">
      <c r="A5">
        <v>3</v>
      </c>
      <c r="B5" t="s">
        <v>7</v>
      </c>
      <c r="C5">
        <v>1004</v>
      </c>
      <c r="D5" t="s">
        <v>31</v>
      </c>
      <c r="E5">
        <v>16004</v>
      </c>
      <c r="F5">
        <f t="shared" si="0"/>
        <v>8002</v>
      </c>
      <c r="G5">
        <f t="shared" si="1"/>
        <v>3200.8</v>
      </c>
      <c r="H5">
        <f t="shared" si="2"/>
        <v>2400.6</v>
      </c>
      <c r="I5">
        <f t="shared" si="3"/>
        <v>2400.6</v>
      </c>
    </row>
    <row r="6" spans="1:9" s="3" customFormat="1" x14ac:dyDescent="0.25">
      <c r="A6" s="3">
        <v>3</v>
      </c>
      <c r="B6" s="3" t="s">
        <v>7</v>
      </c>
      <c r="C6" s="3">
        <v>5006</v>
      </c>
      <c r="D6" s="3" t="s">
        <v>32</v>
      </c>
      <c r="E6" s="3">
        <v>40000</v>
      </c>
      <c r="F6" s="3">
        <f t="shared" si="0"/>
        <v>20000</v>
      </c>
      <c r="G6" s="3">
        <f t="shared" si="1"/>
        <v>8000</v>
      </c>
      <c r="H6" s="3">
        <f t="shared" si="2"/>
        <v>6000</v>
      </c>
      <c r="I6" s="3">
        <f t="shared" si="3"/>
        <v>6000</v>
      </c>
    </row>
    <row r="7" spans="1:9" x14ac:dyDescent="0.25">
      <c r="A7">
        <v>4</v>
      </c>
      <c r="B7" t="s">
        <v>8</v>
      </c>
      <c r="C7">
        <v>1003</v>
      </c>
      <c r="D7" t="s">
        <v>33</v>
      </c>
      <c r="E7">
        <v>134336</v>
      </c>
      <c r="F7">
        <f t="shared" si="0"/>
        <v>67168</v>
      </c>
      <c r="G7">
        <f t="shared" si="1"/>
        <v>26867.200000000001</v>
      </c>
      <c r="H7">
        <f t="shared" si="2"/>
        <v>20150.399999999998</v>
      </c>
      <c r="I7">
        <f t="shared" si="3"/>
        <v>20150.400000000005</v>
      </c>
    </row>
    <row r="8" spans="1:9" s="3" customFormat="1" x14ac:dyDescent="0.25">
      <c r="A8" s="3">
        <v>4</v>
      </c>
      <c r="B8" s="3" t="s">
        <v>8</v>
      </c>
      <c r="C8" s="3">
        <v>5001</v>
      </c>
      <c r="D8" s="3" t="s">
        <v>34</v>
      </c>
      <c r="E8" s="3">
        <v>450000</v>
      </c>
      <c r="F8" s="3">
        <f t="shared" si="0"/>
        <v>225000</v>
      </c>
      <c r="G8" s="3">
        <f t="shared" si="1"/>
        <v>90000</v>
      </c>
      <c r="H8" s="3">
        <f t="shared" si="2"/>
        <v>67500</v>
      </c>
      <c r="I8" s="3">
        <f t="shared" si="3"/>
        <v>67500</v>
      </c>
    </row>
    <row r="9" spans="1:9" x14ac:dyDescent="0.25">
      <c r="A9">
        <v>4</v>
      </c>
      <c r="B9" t="s">
        <v>8</v>
      </c>
      <c r="C9">
        <v>5002</v>
      </c>
      <c r="D9" t="s">
        <v>35</v>
      </c>
      <c r="E9">
        <v>138335</v>
      </c>
      <c r="F9">
        <f t="shared" si="0"/>
        <v>69167.5</v>
      </c>
      <c r="G9">
        <f t="shared" si="1"/>
        <v>27667</v>
      </c>
      <c r="H9">
        <f t="shared" si="2"/>
        <v>20750.25</v>
      </c>
      <c r="I9">
        <f t="shared" si="3"/>
        <v>20750.25</v>
      </c>
    </row>
    <row r="10" spans="1:9" s="3" customFormat="1" x14ac:dyDescent="0.25">
      <c r="A10" s="3">
        <v>5</v>
      </c>
      <c r="B10" s="3" t="s">
        <v>9</v>
      </c>
      <c r="C10" s="3">
        <v>5007</v>
      </c>
      <c r="D10" s="3" t="s">
        <v>36</v>
      </c>
      <c r="E10" s="3">
        <v>85000</v>
      </c>
      <c r="F10" s="3">
        <f t="shared" si="0"/>
        <v>42500</v>
      </c>
      <c r="G10" s="3">
        <f t="shared" si="1"/>
        <v>17000</v>
      </c>
      <c r="H10" s="3">
        <f t="shared" si="2"/>
        <v>12750</v>
      </c>
      <c r="I10" s="3">
        <f t="shared" si="3"/>
        <v>12750</v>
      </c>
    </row>
    <row r="11" spans="1:9" x14ac:dyDescent="0.25">
      <c r="A11">
        <v>5</v>
      </c>
      <c r="B11" t="s">
        <v>9</v>
      </c>
      <c r="C11">
        <v>5024</v>
      </c>
      <c r="D11" t="s">
        <v>37</v>
      </c>
      <c r="E11">
        <v>71691</v>
      </c>
      <c r="F11">
        <f t="shared" si="0"/>
        <v>35845.5</v>
      </c>
      <c r="G11">
        <f t="shared" si="1"/>
        <v>14338.2</v>
      </c>
      <c r="H11">
        <f t="shared" si="2"/>
        <v>10753.65</v>
      </c>
      <c r="I11">
        <f t="shared" si="3"/>
        <v>10753.65</v>
      </c>
    </row>
    <row r="12" spans="1:9" x14ac:dyDescent="0.25">
      <c r="A12">
        <v>6</v>
      </c>
      <c r="B12" t="s">
        <v>10</v>
      </c>
      <c r="C12">
        <v>5015</v>
      </c>
      <c r="D12" t="s">
        <v>38</v>
      </c>
      <c r="E12">
        <v>78348</v>
      </c>
      <c r="F12">
        <f t="shared" si="0"/>
        <v>39174</v>
      </c>
      <c r="G12">
        <f t="shared" si="1"/>
        <v>15669.6</v>
      </c>
      <c r="H12">
        <f t="shared" si="2"/>
        <v>11752.199999999999</v>
      </c>
      <c r="I12">
        <f t="shared" si="3"/>
        <v>11752.200000000003</v>
      </c>
    </row>
    <row r="13" spans="1:9" x14ac:dyDescent="0.25">
      <c r="A13">
        <v>7</v>
      </c>
      <c r="B13" t="s">
        <v>11</v>
      </c>
      <c r="C13">
        <v>5021</v>
      </c>
      <c r="D13" t="s">
        <v>39</v>
      </c>
      <c r="E13">
        <v>25021</v>
      </c>
      <c r="F13">
        <f t="shared" si="0"/>
        <v>12510.5</v>
      </c>
      <c r="G13">
        <f t="shared" si="1"/>
        <v>5004.2000000000007</v>
      </c>
      <c r="H13">
        <f t="shared" si="2"/>
        <v>3753.1499999999996</v>
      </c>
      <c r="I13">
        <f t="shared" si="3"/>
        <v>3753.1499999999996</v>
      </c>
    </row>
    <row r="14" spans="1:9" x14ac:dyDescent="0.25">
      <c r="A14">
        <v>8</v>
      </c>
      <c r="B14" t="s">
        <v>12</v>
      </c>
      <c r="C14">
        <v>5016</v>
      </c>
      <c r="D14" t="s">
        <v>40</v>
      </c>
      <c r="E14">
        <v>28349</v>
      </c>
      <c r="F14">
        <f t="shared" si="0"/>
        <v>14174.5</v>
      </c>
      <c r="G14">
        <f t="shared" si="1"/>
        <v>5669.8</v>
      </c>
      <c r="H14">
        <f t="shared" si="2"/>
        <v>4252.3499999999995</v>
      </c>
      <c r="I14">
        <f t="shared" si="3"/>
        <v>4252.3500000000013</v>
      </c>
    </row>
    <row r="15" spans="1:9" x14ac:dyDescent="0.25">
      <c r="A15">
        <v>9</v>
      </c>
      <c r="B15" t="s">
        <v>13</v>
      </c>
      <c r="C15">
        <v>5018</v>
      </c>
      <c r="D15" t="s">
        <v>41</v>
      </c>
      <c r="E15">
        <v>23351</v>
      </c>
      <c r="F15">
        <f t="shared" si="0"/>
        <v>11675.5</v>
      </c>
      <c r="G15">
        <f t="shared" si="1"/>
        <v>4670.2</v>
      </c>
      <c r="H15">
        <f t="shared" si="2"/>
        <v>3502.65</v>
      </c>
      <c r="I15">
        <f t="shared" si="3"/>
        <v>3502.65</v>
      </c>
    </row>
    <row r="16" spans="1:9" s="3" customFormat="1" x14ac:dyDescent="0.25">
      <c r="A16" s="3">
        <v>10</v>
      </c>
      <c r="B16" s="3" t="s">
        <v>14</v>
      </c>
      <c r="C16" s="3">
        <v>5017</v>
      </c>
      <c r="D16" s="3" t="s">
        <v>42</v>
      </c>
      <c r="E16" s="3">
        <v>17000</v>
      </c>
      <c r="F16" s="3">
        <f t="shared" si="0"/>
        <v>8500</v>
      </c>
      <c r="G16" s="3">
        <f t="shared" si="1"/>
        <v>3400</v>
      </c>
      <c r="H16" s="3">
        <f t="shared" si="2"/>
        <v>2550</v>
      </c>
      <c r="I16" s="3">
        <f t="shared" si="3"/>
        <v>2550</v>
      </c>
    </row>
    <row r="17" spans="1:9" x14ac:dyDescent="0.25">
      <c r="A17">
        <v>10</v>
      </c>
      <c r="B17" t="s">
        <v>14</v>
      </c>
      <c r="C17">
        <v>5028</v>
      </c>
      <c r="D17" t="s">
        <v>43</v>
      </c>
      <c r="E17">
        <v>16695</v>
      </c>
      <c r="F17">
        <f t="shared" si="0"/>
        <v>8347.5</v>
      </c>
      <c r="G17">
        <f t="shared" si="1"/>
        <v>3339</v>
      </c>
      <c r="H17">
        <f t="shared" si="2"/>
        <v>2504.25</v>
      </c>
      <c r="I17">
        <f t="shared" si="3"/>
        <v>2504.25</v>
      </c>
    </row>
    <row r="18" spans="1:9" x14ac:dyDescent="0.25">
      <c r="A18">
        <v>10</v>
      </c>
      <c r="B18" t="s">
        <v>14</v>
      </c>
      <c r="C18">
        <v>5029</v>
      </c>
      <c r="D18" t="s">
        <v>44</v>
      </c>
      <c r="E18">
        <v>16696</v>
      </c>
      <c r="F18">
        <f t="shared" si="0"/>
        <v>8348</v>
      </c>
      <c r="G18">
        <f t="shared" si="1"/>
        <v>3339.2000000000003</v>
      </c>
      <c r="H18">
        <f t="shared" si="2"/>
        <v>2504.4</v>
      </c>
      <c r="I18">
        <f t="shared" si="3"/>
        <v>2504.3999999999992</v>
      </c>
    </row>
    <row r="19" spans="1:9" x14ac:dyDescent="0.25">
      <c r="A19">
        <v>10</v>
      </c>
      <c r="B19" t="s">
        <v>14</v>
      </c>
      <c r="C19">
        <v>5030</v>
      </c>
      <c r="D19" t="s">
        <v>45</v>
      </c>
      <c r="E19">
        <v>16697</v>
      </c>
      <c r="F19">
        <f t="shared" si="0"/>
        <v>8348.5</v>
      </c>
      <c r="G19">
        <f t="shared" si="1"/>
        <v>3339.4</v>
      </c>
      <c r="H19">
        <f t="shared" si="2"/>
        <v>2504.5499999999997</v>
      </c>
      <c r="I19">
        <f t="shared" si="3"/>
        <v>2504.5500000000006</v>
      </c>
    </row>
    <row r="20" spans="1:9" x14ac:dyDescent="0.25">
      <c r="A20">
        <v>10</v>
      </c>
      <c r="B20" t="s">
        <v>14</v>
      </c>
      <c r="C20">
        <v>5031</v>
      </c>
      <c r="D20" t="s">
        <v>46</v>
      </c>
      <c r="E20">
        <v>16698</v>
      </c>
      <c r="F20">
        <f t="shared" si="0"/>
        <v>8349</v>
      </c>
      <c r="G20">
        <f t="shared" si="1"/>
        <v>3339.6000000000004</v>
      </c>
      <c r="H20">
        <f t="shared" si="2"/>
        <v>2504.6999999999998</v>
      </c>
      <c r="I20">
        <f t="shared" si="3"/>
        <v>2504.6999999999998</v>
      </c>
    </row>
    <row r="21" spans="1:9" x14ac:dyDescent="0.25">
      <c r="A21">
        <v>10</v>
      </c>
      <c r="B21" t="s">
        <v>14</v>
      </c>
      <c r="C21">
        <v>5032</v>
      </c>
      <c r="D21" t="s">
        <v>47</v>
      </c>
      <c r="E21">
        <v>16699</v>
      </c>
      <c r="F21">
        <f t="shared" si="0"/>
        <v>8349.5</v>
      </c>
      <c r="G21">
        <f t="shared" si="1"/>
        <v>3339.8</v>
      </c>
      <c r="H21">
        <f t="shared" si="2"/>
        <v>2504.85</v>
      </c>
      <c r="I21">
        <f t="shared" si="3"/>
        <v>2504.85</v>
      </c>
    </row>
    <row r="22" spans="1:9" s="3" customFormat="1" x14ac:dyDescent="0.25">
      <c r="A22" s="3">
        <v>11</v>
      </c>
      <c r="B22" s="3" t="s">
        <v>15</v>
      </c>
      <c r="C22" s="3">
        <v>5008</v>
      </c>
      <c r="D22" s="3" t="s">
        <v>48</v>
      </c>
      <c r="E22" s="3">
        <v>25000</v>
      </c>
      <c r="F22" s="3">
        <f t="shared" si="0"/>
        <v>12500</v>
      </c>
      <c r="G22" s="3">
        <f t="shared" si="1"/>
        <v>5000</v>
      </c>
      <c r="H22" s="3">
        <f t="shared" si="2"/>
        <v>3750</v>
      </c>
      <c r="I22" s="3">
        <f t="shared" si="3"/>
        <v>3750</v>
      </c>
    </row>
    <row r="23" spans="1:9" x14ac:dyDescent="0.25">
      <c r="A23">
        <v>11</v>
      </c>
      <c r="B23" t="s">
        <v>15</v>
      </c>
      <c r="C23">
        <v>5020</v>
      </c>
      <c r="D23" t="s">
        <v>49</v>
      </c>
      <c r="E23">
        <v>21687</v>
      </c>
      <c r="F23">
        <f t="shared" si="0"/>
        <v>10843.5</v>
      </c>
      <c r="G23">
        <f t="shared" si="1"/>
        <v>4337.4000000000005</v>
      </c>
      <c r="H23">
        <f t="shared" si="2"/>
        <v>3253.0499999999997</v>
      </c>
      <c r="I23">
        <f t="shared" si="3"/>
        <v>3253.0499999999997</v>
      </c>
    </row>
    <row r="24" spans="1:9" x14ac:dyDescent="0.25">
      <c r="A24">
        <v>12</v>
      </c>
      <c r="B24" t="s">
        <v>16</v>
      </c>
      <c r="C24">
        <v>5005</v>
      </c>
      <c r="D24" t="s">
        <v>50</v>
      </c>
      <c r="E24">
        <v>65005</v>
      </c>
      <c r="F24">
        <f t="shared" si="0"/>
        <v>32502.5</v>
      </c>
      <c r="G24">
        <f t="shared" si="1"/>
        <v>13001</v>
      </c>
      <c r="H24">
        <f t="shared" si="2"/>
        <v>9750.75</v>
      </c>
      <c r="I24">
        <f t="shared" si="3"/>
        <v>9750.75</v>
      </c>
    </row>
    <row r="25" spans="1:9" x14ac:dyDescent="0.25">
      <c r="A25">
        <v>13</v>
      </c>
      <c r="B25" t="s">
        <v>17</v>
      </c>
      <c r="C25">
        <v>5004</v>
      </c>
      <c r="D25" t="s">
        <v>51</v>
      </c>
      <c r="E25">
        <v>58337</v>
      </c>
      <c r="F25">
        <f t="shared" si="0"/>
        <v>29168.5</v>
      </c>
      <c r="G25">
        <f t="shared" si="1"/>
        <v>11667.400000000001</v>
      </c>
      <c r="H25">
        <f t="shared" si="2"/>
        <v>8750.5499999999993</v>
      </c>
      <c r="I25">
        <f t="shared" si="3"/>
        <v>8750.5499999999993</v>
      </c>
    </row>
    <row r="26" spans="1:9" x14ac:dyDescent="0.25">
      <c r="A26">
        <v>14</v>
      </c>
      <c r="B26" t="s">
        <v>18</v>
      </c>
      <c r="C26">
        <v>5003</v>
      </c>
      <c r="D26" t="s">
        <v>52</v>
      </c>
      <c r="E26">
        <v>105003</v>
      </c>
      <c r="F26">
        <f t="shared" si="0"/>
        <v>52501.5</v>
      </c>
      <c r="G26">
        <f t="shared" si="1"/>
        <v>21000.600000000002</v>
      </c>
      <c r="H26">
        <f t="shared" si="2"/>
        <v>15750.449999999999</v>
      </c>
      <c r="I26">
        <f t="shared" si="3"/>
        <v>15750.449999999999</v>
      </c>
    </row>
    <row r="27" spans="1:9" x14ac:dyDescent="0.25">
      <c r="A27">
        <v>15</v>
      </c>
      <c r="B27" t="s">
        <v>19</v>
      </c>
      <c r="C27">
        <v>5023</v>
      </c>
      <c r="D27" t="s">
        <v>53</v>
      </c>
      <c r="E27">
        <v>45023</v>
      </c>
      <c r="F27">
        <f t="shared" si="0"/>
        <v>22511.5</v>
      </c>
      <c r="G27">
        <f t="shared" si="1"/>
        <v>9004.6</v>
      </c>
      <c r="H27">
        <f t="shared" si="2"/>
        <v>6753.45</v>
      </c>
      <c r="I27">
        <f t="shared" si="3"/>
        <v>6753.45</v>
      </c>
    </row>
    <row r="28" spans="1:9" s="3" customFormat="1" x14ac:dyDescent="0.25">
      <c r="A28" s="3">
        <v>16</v>
      </c>
      <c r="B28" s="3" t="s">
        <v>20</v>
      </c>
      <c r="C28" s="3">
        <v>5013</v>
      </c>
      <c r="D28" s="3" t="s">
        <v>54</v>
      </c>
      <c r="E28" s="3">
        <v>55000</v>
      </c>
      <c r="F28" s="3">
        <f t="shared" si="0"/>
        <v>27500</v>
      </c>
      <c r="G28" s="3">
        <f t="shared" si="1"/>
        <v>11000</v>
      </c>
      <c r="H28" s="3">
        <f t="shared" si="2"/>
        <v>8250</v>
      </c>
      <c r="I28" s="3">
        <f t="shared" si="3"/>
        <v>8250</v>
      </c>
    </row>
    <row r="29" spans="1:9" x14ac:dyDescent="0.25">
      <c r="A29">
        <v>16</v>
      </c>
      <c r="B29" t="s">
        <v>20</v>
      </c>
      <c r="C29">
        <v>5025</v>
      </c>
      <c r="D29" t="s">
        <v>55</v>
      </c>
      <c r="E29">
        <v>51692</v>
      </c>
      <c r="F29">
        <f t="shared" si="0"/>
        <v>25846</v>
      </c>
      <c r="G29">
        <f t="shared" si="1"/>
        <v>10338.400000000001</v>
      </c>
      <c r="H29">
        <f t="shared" si="2"/>
        <v>7753.7999999999993</v>
      </c>
      <c r="I29">
        <f t="shared" si="3"/>
        <v>7753.7999999999993</v>
      </c>
    </row>
    <row r="30" spans="1:9" x14ac:dyDescent="0.25">
      <c r="A30">
        <v>17</v>
      </c>
      <c r="B30" t="s">
        <v>21</v>
      </c>
      <c r="C30">
        <v>5009</v>
      </c>
      <c r="D30" t="s">
        <v>56</v>
      </c>
      <c r="E30">
        <v>38342</v>
      </c>
      <c r="F30">
        <f t="shared" si="0"/>
        <v>19171</v>
      </c>
      <c r="G30">
        <f t="shared" si="1"/>
        <v>7668.4000000000005</v>
      </c>
      <c r="H30">
        <f t="shared" si="2"/>
        <v>5751.3</v>
      </c>
      <c r="I30">
        <f t="shared" si="3"/>
        <v>5751.2999999999984</v>
      </c>
    </row>
    <row r="31" spans="1:9" x14ac:dyDescent="0.25">
      <c r="A31">
        <v>18</v>
      </c>
      <c r="B31" t="s">
        <v>22</v>
      </c>
      <c r="C31">
        <v>5010</v>
      </c>
      <c r="D31" t="s">
        <v>57</v>
      </c>
      <c r="E31">
        <v>35010</v>
      </c>
      <c r="F31">
        <f t="shared" si="0"/>
        <v>17505</v>
      </c>
      <c r="G31">
        <f t="shared" si="1"/>
        <v>7002</v>
      </c>
      <c r="H31">
        <f t="shared" si="2"/>
        <v>5251.5</v>
      </c>
      <c r="I31">
        <f t="shared" si="3"/>
        <v>5251.5</v>
      </c>
    </row>
    <row r="32" spans="1:9" s="3" customFormat="1" x14ac:dyDescent="0.25">
      <c r="A32" s="3">
        <v>19</v>
      </c>
      <c r="B32" s="3" t="s">
        <v>23</v>
      </c>
      <c r="C32" s="3">
        <v>5011</v>
      </c>
      <c r="D32" s="3" t="s">
        <v>58</v>
      </c>
      <c r="E32" s="3">
        <v>42000</v>
      </c>
      <c r="F32" s="3">
        <f t="shared" si="0"/>
        <v>21000</v>
      </c>
      <c r="G32" s="3">
        <f t="shared" si="1"/>
        <v>8400</v>
      </c>
      <c r="H32" s="3">
        <f t="shared" si="2"/>
        <v>6300</v>
      </c>
      <c r="I32" s="3">
        <f t="shared" si="3"/>
        <v>6300</v>
      </c>
    </row>
    <row r="33" spans="1:9" x14ac:dyDescent="0.25">
      <c r="A33">
        <v>19</v>
      </c>
      <c r="B33" t="s">
        <v>23</v>
      </c>
      <c r="C33">
        <v>5027</v>
      </c>
      <c r="D33" t="s">
        <v>59</v>
      </c>
      <c r="E33">
        <v>38360</v>
      </c>
      <c r="F33">
        <f t="shared" si="0"/>
        <v>19180</v>
      </c>
      <c r="G33">
        <f t="shared" si="1"/>
        <v>7672</v>
      </c>
      <c r="H33">
        <f t="shared" si="2"/>
        <v>5754</v>
      </c>
      <c r="I33">
        <f t="shared" si="3"/>
        <v>5754</v>
      </c>
    </row>
    <row r="34" spans="1:9" s="3" customFormat="1" x14ac:dyDescent="0.25">
      <c r="A34" s="3">
        <v>20</v>
      </c>
      <c r="B34" s="3" t="s">
        <v>24</v>
      </c>
      <c r="C34" s="3">
        <v>5012</v>
      </c>
      <c r="D34" s="3" t="s">
        <v>60</v>
      </c>
      <c r="E34" s="3">
        <v>30000</v>
      </c>
      <c r="F34" s="3">
        <f t="shared" si="0"/>
        <v>15000</v>
      </c>
      <c r="G34" s="3">
        <f t="shared" si="1"/>
        <v>6000</v>
      </c>
      <c r="H34" s="3">
        <f t="shared" si="2"/>
        <v>4500</v>
      </c>
      <c r="I34" s="3">
        <f t="shared" si="3"/>
        <v>4500</v>
      </c>
    </row>
    <row r="35" spans="1:9" x14ac:dyDescent="0.25">
      <c r="A35">
        <v>20</v>
      </c>
      <c r="B35" t="s">
        <v>24</v>
      </c>
      <c r="C35">
        <v>5014</v>
      </c>
      <c r="D35" t="s">
        <v>61</v>
      </c>
      <c r="E35">
        <v>26681</v>
      </c>
      <c r="F35">
        <f t="shared" si="0"/>
        <v>13340.5</v>
      </c>
      <c r="G35">
        <f t="shared" si="1"/>
        <v>5336.2000000000007</v>
      </c>
      <c r="H35">
        <f t="shared" si="2"/>
        <v>4002.1499999999996</v>
      </c>
      <c r="I35">
        <f t="shared" si="3"/>
        <v>4002.1499999999996</v>
      </c>
    </row>
    <row r="36" spans="1:9" x14ac:dyDescent="0.25">
      <c r="A36">
        <v>21</v>
      </c>
      <c r="B36" t="s">
        <v>25</v>
      </c>
      <c r="C36">
        <v>5019</v>
      </c>
      <c r="D36" t="s">
        <v>62</v>
      </c>
      <c r="E36">
        <v>31686</v>
      </c>
      <c r="F36">
        <f t="shared" si="0"/>
        <v>15843</v>
      </c>
      <c r="G36">
        <f t="shared" si="1"/>
        <v>6337.2000000000007</v>
      </c>
      <c r="H36">
        <f t="shared" si="2"/>
        <v>4752.8999999999996</v>
      </c>
      <c r="I36">
        <f t="shared" si="3"/>
        <v>4752.8999999999996</v>
      </c>
    </row>
    <row r="37" spans="1:9" x14ac:dyDescent="0.25">
      <c r="A37">
        <v>22</v>
      </c>
      <c r="B37" t="s">
        <v>26</v>
      </c>
      <c r="C37">
        <v>5022</v>
      </c>
      <c r="D37" t="s">
        <v>63</v>
      </c>
      <c r="E37">
        <v>30022</v>
      </c>
      <c r="F37">
        <f t="shared" si="0"/>
        <v>15011</v>
      </c>
      <c r="G37">
        <f t="shared" si="1"/>
        <v>6004.4000000000005</v>
      </c>
      <c r="H37">
        <f t="shared" si="2"/>
        <v>4503.3</v>
      </c>
      <c r="I37">
        <f t="shared" si="3"/>
        <v>4503.2999999999984</v>
      </c>
    </row>
    <row r="38" spans="1:9" x14ac:dyDescent="0.25">
      <c r="A38">
        <v>23</v>
      </c>
      <c r="B38" t="s">
        <v>27</v>
      </c>
      <c r="C38">
        <v>5026</v>
      </c>
      <c r="D38" t="s">
        <v>64</v>
      </c>
      <c r="E38">
        <v>33359</v>
      </c>
      <c r="F38">
        <f t="shared" si="0"/>
        <v>16679.5</v>
      </c>
      <c r="G38">
        <f t="shared" si="1"/>
        <v>6671.8</v>
      </c>
      <c r="H38">
        <f t="shared" si="2"/>
        <v>5003.8499999999995</v>
      </c>
      <c r="I38">
        <f t="shared" si="3"/>
        <v>5003.8500000000013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Salary_Structure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Trupti</cp:lastModifiedBy>
  <dcterms:created xsi:type="dcterms:W3CDTF">2026-04-16T12:04:58Z</dcterms:created>
  <dcterms:modified xsi:type="dcterms:W3CDTF">2026-04-16T12:25:30Z</dcterms:modified>
</cp:coreProperties>
</file>